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885"/>
  </bookViews>
  <sheets>
    <sheet name="Page 1" sheetId="1" r:id="rId1"/>
  </sheets>
  <definedNames>
    <definedName name="_xlnm.Print_Area" localSheetId="0">'Page 1'!$A$1:$Q$21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<sst xmlns="http://schemas.openxmlformats.org/spreadsheetml/2006/main" count="53" uniqueCount="47">
  <si>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CÔNG TY TNHH GẠCH HIẾU KHANG</t>
  </si>
  <si>
    <t>Số 36 đường Nguyễn Tuân, Phường Thanh Xuân, TP Hà Nội, Việt Nam</t>
  </si>
  <si>
    <t>SỔ THEO DÕI CÔNG CỤ DỤNG CỤ</t>
  </si>
  <si>
    <t>Ngày 30 tháng 09 năm 2025</t>
  </si>
  <si>
    <t>Mã CCDC</t>
  </si>
  <si>
    <t>Tên CCDC</t>
  </si>
  <si>
    <t>ĐVT</t>
  </si>
  <si>
    <t>Số lượng</t>
  </si>
  <si>
    <t>Ngày ghi tăng</t>
  </si>
  <si>
    <t>Bộ phận sử dụng</t>
  </si>
  <si>
    <t>Số kỳ phân bổ</t>
  </si>
  <si>
    <t>Số kỳ đã phân bổ</t>
  </si>
  <si>
    <t>Số kỳ PB còn lại</t>
  </si>
  <si>
    <t>Giá trị CCDC</t>
  </si>
  <si>
    <t>Giá trị phân bổ 1 tháng</t>
  </si>
  <si>
    <t>Lũy kế đã PB</t>
  </si>
  <si>
    <t>Giá trị còn lại</t>
  </si>
  <si>
    <t>TK chờ phân bổ</t>
  </si>
  <si>
    <t>TK chi phí TT99</t>
  </si>
  <si>
    <t>TK chi phí TT133</t>
  </si>
  <si>
    <t>KMCP TT33</t>
  </si>
  <si>
    <t>CCDC01</t>
  </si>
  <si>
    <t>Máy ép gạch không nung thủ công SIVALI QT-1</t>
  </si>
  <si>
    <t>Chiếc</t>
  </si>
  <si>
    <t>10/09/2024</t>
  </si>
  <si>
    <t>BPSX</t>
  </si>
  <si>
    <t>242</t>
  </si>
  <si>
    <t>SXC.DCSX</t>
  </si>
  <si>
    <t>CCDC02</t>
  </si>
  <si>
    <t>Tủ sắt văn phòng</t>
  </si>
  <si>
    <t>15/11/2024</t>
  </si>
  <si>
    <t>BPVP</t>
  </si>
  <si>
    <t>CCDC03</t>
  </si>
  <si>
    <t>Điều hòa Panasonic 9000BTU 2 chiều CU/CS-E9RKH-8</t>
  </si>
  <si>
    <t>17/06/2025</t>
  </si>
  <si>
    <t>CCDC04</t>
  </si>
  <si>
    <t>Máy lọc nước thông minh iRO K7i-1 tủ IQ</t>
  </si>
  <si>
    <t>25/07/2025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</si>
  <si>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</si>
  <si>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</si>
  <si>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</si>
  <si>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</si>
  <si>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</si>
  <si>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</si>
  <si>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</si>
  <si>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Lưu ý: Đây là dữ liệu được sử dụng cho kỳ kế toán bắt đầu được tạo từ ngày 01/10/2025</t>
  </si>
  <si>
    <t>Nếu bạn nào tạo dữ liệu từ ngày 01/01/2026 (Chẳng hạn) Thì lưu ý tự dịch ngày ghi tăng làm sao vẫn giữ được Số kỳ đã phân bổ và số kỳ phân bổ còn lại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</si>
</sst>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(* #,##0.00_);_(* \(#,##0.00\);_(* \-??_);_(@_)"/>
    <numFmt numFmtId="178" formatCode="_(* #,##0_);_(* \(#,##0\);_(* &quot;-&quot;??_);_(@_)"/>
    <numFmt numFmtId="179" formatCode="#,##0;\(#,##0\);"/>
  </numFmts>
  <fonts count="49">
    <font>
      <sz val="10"/>
      <color rgb="FF000000"/>
      <name val="Arial"/>
      <charset val="1"/>
    </font>
    <font>
      <b/>
      <sz val="12"/>
      <color theme="1"/>
      <name val="Times New Roman"/>
      <charset val="134"/>
    </font>
    <font>
      <b/>
      <sz val="16"/>
      <color rgb="FF000000"/>
      <name val="Times New Roman"/>
      <charset val="134"/>
    </font>
    <font>
      <b/>
      <i/>
      <sz val="12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b/>
      <sz val="12"/>
      <color rgb="FF000000"/>
      <name val="Times New Roman"/>
      <charset val="134"/>
    </font>
    <font>
      <i/>
      <sz val="11"/>
      <color rgb="FF000000"/>
      <name val="Times New Roman"/>
      <charset val="134"/>
    </font>
    <font>
      <b/>
      <sz val="10"/>
      <color rgb="FFFF0000"/>
      <name val="Arial"/>
      <charset val="1"/>
    </font>
    <font>
      <sz val="5"/>
      <color rgb="FF808080"/>
      <name val="Times New Roman"/>
      <charset val="134"/>
    </font>
    <font>
      <sz val="10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rgb="FF9C0006"/>
      <name val="Calibri"/>
      <charset val="134"/>
    </font>
    <font>
      <b/>
      <sz val="11"/>
      <color rgb="FFFA7D00"/>
      <name val="Calibri"/>
      <charset val="134"/>
    </font>
    <font>
      <b/>
      <sz val="11"/>
      <color indexed="9"/>
      <name val="Calibri"/>
      <charset val="134"/>
    </font>
    <font>
      <i/>
      <sz val="11"/>
      <color rgb="FF7F7F7F"/>
      <name val="Calibri"/>
      <charset val="134"/>
    </font>
    <font>
      <sz val="11"/>
      <color rgb="FF006100"/>
      <name val="Calibri"/>
      <charset val="134"/>
    </font>
    <font>
      <b/>
      <sz val="15"/>
      <color theme="3"/>
      <name val="Calibri"/>
      <charset val="134"/>
    </font>
    <font>
      <b/>
      <sz val="13"/>
      <color theme="3"/>
      <name val="Calibri"/>
      <charset val="134"/>
    </font>
    <font>
      <b/>
      <sz val="11"/>
      <color theme="3"/>
      <name val="Calibri"/>
      <charset val="134"/>
    </font>
    <font>
      <sz val="11"/>
      <color rgb="FF3F3F76"/>
      <name val="Calibri"/>
      <charset val="134"/>
    </font>
    <font>
      <sz val="11"/>
      <color rgb="FFFA7D00"/>
      <name val="Calibri"/>
      <charset val="134"/>
    </font>
    <font>
      <sz val="11"/>
      <color rgb="FF9C6500"/>
      <name val="Calibri"/>
      <charset val="134"/>
    </font>
    <font>
      <b/>
      <sz val="11"/>
      <color rgb="FF3F3F3F"/>
      <name val="Calibri"/>
      <charset val="134"/>
    </font>
    <font>
      <b/>
      <sz val="18"/>
      <color theme="3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6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</borders>
  <cellStyleXfs count="92">
    <xf numFmtId="0" fontId="0" fillId="0" borderId="0"/>
    <xf numFmtId="43" fontId="11" fillId="0" borderId="0" applyFont="0" applyFill="0" applyBorder="0" applyAlignment="0" applyProtection="0"/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4" fillId="59" borderId="0" applyNumberFormat="0" applyBorder="0" applyAlignment="0" applyProtection="0"/>
    <xf numFmtId="0" fontId="35" fillId="60" borderId="8" applyNumberFormat="0" applyAlignment="0" applyProtection="0"/>
    <xf numFmtId="0" fontId="36" fillId="61" borderId="10" applyNumberFormat="0" applyAlignment="0" applyProtection="0"/>
    <xf numFmtId="177" fontId="32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62" borderId="0" applyNumberFormat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63" borderId="8" applyNumberFormat="0" applyAlignment="0" applyProtection="0"/>
    <xf numFmtId="0" fontId="43" fillId="0" borderId="11" applyNumberFormat="0" applyFill="0" applyAlignment="0" applyProtection="0"/>
    <xf numFmtId="0" fontId="44" fillId="64" borderId="0" applyNumberFormat="0" applyBorder="0" applyAlignment="0" applyProtection="0"/>
    <xf numFmtId="0" fontId="32" fillId="0" borderId="0"/>
    <xf numFmtId="0" fontId="32" fillId="65" borderId="5" applyNumberFormat="0" applyFont="0" applyAlignment="0" applyProtection="0"/>
    <xf numFmtId="0" fontId="45" fillId="60" borderId="9" applyNumberFormat="0" applyAlignment="0" applyProtection="0"/>
    <xf numFmtId="0" fontId="46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48" fillId="0" borderId="0" applyNumberFormat="0" applyFill="0" applyBorder="0" applyAlignment="0" applyProtection="0"/>
  </cellStyleXfs>
  <cellXfs count="27"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178" fontId="0" fillId="0" borderId="0" xfId="1" applyNumberFormat="1" applyFont="1" applyAlignment="1">
      <alignment horizontal="left"/>
    </xf>
    <xf numFmtId="178" fontId="1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86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58" fontId="6" fillId="0" borderId="2" xfId="86" applyNumberFormat="1" applyFont="1" applyBorder="1" applyAlignment="1">
      <alignment horizontal="left" vertical="center"/>
    </xf>
    <xf numFmtId="179" fontId="5" fillId="0" borderId="2" xfId="0" applyNumberFormat="1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vertical="center" wrapText="1"/>
    </xf>
    <xf numFmtId="179" fontId="5" fillId="0" borderId="2" xfId="0" applyNumberFormat="1" applyFont="1" applyBorder="1" applyAlignment="1">
      <alignment horizontal="right" vertical="center" wrapText="1"/>
    </xf>
    <xf numFmtId="179" fontId="7" fillId="0" borderId="2" xfId="0" applyNumberFormat="1" applyFont="1" applyBorder="1" applyAlignment="1">
      <alignment horizontal="right" vertical="center" wrapText="1"/>
    </xf>
    <xf numFmtId="49" fontId="6" fillId="0" borderId="2" xfId="86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79" fontId="7" fillId="3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58" fontId="6" fillId="0" borderId="2" xfId="86" applyNumberFormat="1" applyFont="1" applyBorder="1" applyAlignment="1" quotePrefix="1">
      <alignment horizontal="left" vertic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2" xfId="7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85"/>
    <cellStyle name="Normal 2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114300</xdr:colOff>
      <xdr:row>6</xdr:row>
      <xdr:rowOff>266700</xdr:rowOff>
    </xdr:from>
    <xdr:to>
      <xdr:col>11</xdr:col>
      <xdr:colOff>500868</xdr:colOff>
      <xdr:row>7</xdr:row>
      <xdr:rowOff>293932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225040"/>
          <a:ext cx="464566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workbookViewId="0">
      <selection activeCell="C16" sqref="C16:C17"/>
    </sheetView>
  </sheetViews>
  <sheetFormatPr defaultColWidth="9" defaultRowHeight="21" customHeight="1"/>
  <cols>
    <col min="1" max="1" width="12.3333333333333" customWidth="1"/>
    <col min="2" max="2" width="21" customWidth="1"/>
    <col min="3" max="3" width="9.66666666666667" customWidth="1"/>
    <col min="4" max="4" width="8" customWidth="1"/>
    <col min="5" max="5" width="13" customWidth="1"/>
    <col min="6" max="6" width="10.6666666666667" customWidth="1"/>
    <col min="7" max="9" width="8.66666666666667" customWidth="1"/>
    <col min="10" max="10" width="13.552380952381" customWidth="1"/>
    <col min="11" max="11" width="13.6666666666667" customWidth="1"/>
    <col min="12" max="13" width="13.552380952381" customWidth="1"/>
    <col min="14" max="14" width="8.66666666666667" customWidth="1"/>
    <col min="15" max="15" width="8.1047619047619" customWidth="1"/>
    <col min="16" max="16" width="9.43809523809524" customWidth="1"/>
    <col min="17" max="17" width="11.6666666666667" customWidth="1"/>
    <col min="18" max="18" width="14.1047619047619" style="2" customWidth="1"/>
  </cols>
  <sheetData>
    <row r="1" s="1" customFormat="1" ht="18" customHeight="1" spans="1:18">
      <c r="A1" s="1" t="s">
        <v>0</v>
      </c>
      <c r="R1" s="3"/>
    </row>
    <row r="2" s="1" customFormat="1" ht="18" customHeight="1" spans="1:18">
      <c r="A2" s="1" t="s">
        <v>1</v>
      </c>
      <c r="R2" s="3"/>
    </row>
    <row r="3" s="1" customFormat="1" ht="18" customHeight="1" spans="1:18">
      <c r="R3" s="3"/>
    </row>
    <row r="4" customHeight="1" spans="1:18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Height="1" spans="1:18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58.2" customHeight="1" spans="1:1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</row>
    <row r="7" ht="51" customHeight="1" spans="1:18">
      <c r="A7" s="7" t="s">
        <v>21</v>
      </c>
      <c r="B7" s="8" t="s">
        <v>22</v>
      </c>
      <c r="C7" s="9" t="s">
        <v>23</v>
      </c>
      <c r="D7" s="10">
        <v>1</v>
      </c>
      <c r="E7" s="27" t="s">
        <v>24</v>
      </c>
      <c r="F7" s="9" t="s">
        <v>25</v>
      </c>
      <c r="G7" s="12">
        <v>23</v>
      </c>
      <c r="H7" s="12">
        <v>13</v>
      </c>
      <c r="I7" s="13">
        <f t="shared" ref="I7:I8" si="0">G7-H7</f>
        <v>10</v>
      </c>
      <c r="J7" s="14">
        <v>28540000</v>
      </c>
      <c r="K7" s="14">
        <f>J7/G7</f>
        <v>1240869.56521739</v>
      </c>
      <c r="L7" s="15">
        <f>K7*H7</f>
        <v>16131304.3478261</v>
      </c>
      <c r="M7" s="16">
        <f t="shared" ref="M7:M8" si="1">J7-L7</f>
        <v>12408695.6521739</v>
      </c>
      <c r="N7" s="9" t="s">
        <v>26</v>
      </c>
      <c r="O7" s="9">
        <v>6273</v>
      </c>
      <c r="P7" s="9">
        <v>154</v>
      </c>
      <c r="Q7" s="9" t="s">
        <v>27</v>
      </c>
    </row>
    <row r="8" ht="38.4" customHeight="1" spans="1:18">
      <c r="A8" s="7" t="s">
        <v>28</v>
      </c>
      <c r="B8" s="17" t="s">
        <v>29</v>
      </c>
      <c r="C8" s="9" t="s">
        <v>23</v>
      </c>
      <c r="D8" s="10">
        <v>2</v>
      </c>
      <c r="E8" s="27" t="s">
        <v>30</v>
      </c>
      <c r="F8" s="9" t="s">
        <v>31</v>
      </c>
      <c r="G8" s="12">
        <v>15</v>
      </c>
      <c r="H8" s="12">
        <v>11</v>
      </c>
      <c r="I8" s="13">
        <f t="shared" si="0"/>
        <v>4</v>
      </c>
      <c r="J8" s="14">
        <v>4530000</v>
      </c>
      <c r="K8" s="14">
        <f>J8/G8</f>
        <v>302000</v>
      </c>
      <c r="L8" s="15">
        <f>K8*H8</f>
        <v>3322000</v>
      </c>
      <c r="M8" s="16">
        <f t="shared" si="1"/>
        <v>1208000</v>
      </c>
      <c r="N8" s="9">
        <v>242</v>
      </c>
      <c r="O8" s="9">
        <v>6423</v>
      </c>
      <c r="P8" s="9">
        <v>6422</v>
      </c>
      <c r="Q8" s="9"/>
    </row>
    <row r="9" ht="50.4" customHeight="1" spans="1:18">
      <c r="A9" s="7" t="s">
        <v>32</v>
      </c>
      <c r="B9" s="8" t="s">
        <v>33</v>
      </c>
      <c r="C9" s="9" t="s">
        <v>23</v>
      </c>
      <c r="D9" s="10">
        <v>1</v>
      </c>
      <c r="E9" s="27" t="s">
        <v>34</v>
      </c>
      <c r="F9" s="9" t="s">
        <v>31</v>
      </c>
      <c r="G9" s="12">
        <v>28</v>
      </c>
      <c r="H9" s="12">
        <v>4</v>
      </c>
      <c r="I9" s="13">
        <f t="shared" ref="I9" si="2">G9-H9</f>
        <v>24</v>
      </c>
      <c r="J9" s="14">
        <v>15650000</v>
      </c>
      <c r="K9" s="14">
        <f>J9/G9</f>
        <v>558928.571428571</v>
      </c>
      <c r="L9" s="15">
        <f>K9*H9</f>
        <v>2235714.28571429</v>
      </c>
      <c r="M9" s="16">
        <f t="shared" ref="M9" si="3">J9-L9</f>
        <v>13414285.7142857</v>
      </c>
      <c r="N9" s="9">
        <v>242</v>
      </c>
      <c r="O9" s="9">
        <v>6423</v>
      </c>
      <c r="P9" s="9">
        <v>6422</v>
      </c>
      <c r="Q9" s="9"/>
    </row>
    <row r="10" ht="50.4" customHeight="1" spans="1:18">
      <c r="A10" s="7" t="s">
        <v>35</v>
      </c>
      <c r="B10" s="8" t="s">
        <v>36</v>
      </c>
      <c r="C10" s="9" t="s">
        <v>23</v>
      </c>
      <c r="D10" s="10">
        <v>1</v>
      </c>
      <c r="E10" s="27" t="s">
        <v>37</v>
      </c>
      <c r="F10" s="9" t="s">
        <v>31</v>
      </c>
      <c r="G10" s="12">
        <v>14</v>
      </c>
      <c r="H10" s="12">
        <v>3</v>
      </c>
      <c r="I10" s="13">
        <f t="shared" ref="I10" si="4">G10-H10</f>
        <v>11</v>
      </c>
      <c r="J10" s="14">
        <v>5610000</v>
      </c>
      <c r="K10" s="14">
        <f>J10/G10</f>
        <v>400714.285714286</v>
      </c>
      <c r="L10" s="15">
        <f>K10*H10</f>
        <v>1202142.85714286</v>
      </c>
      <c r="M10" s="16">
        <f t="shared" ref="M10" si="5">J10-L10</f>
        <v>4407857.14285714</v>
      </c>
      <c r="N10" s="9">
        <v>242</v>
      </c>
      <c r="O10" s="9">
        <v>6423</v>
      </c>
      <c r="P10" s="9">
        <v>6422</v>
      </c>
      <c r="Q10" s="9"/>
    </row>
    <row r="11" customHeight="1" spans="1:18">
      <c r="A11" s="18" t="s">
        <v>38</v>
      </c>
      <c r="B11" s="19"/>
      <c r="C11" s="19"/>
      <c r="D11" s="19"/>
      <c r="E11" s="19"/>
      <c r="F11" s="19"/>
      <c r="G11" s="19"/>
      <c r="H11" s="19"/>
      <c r="I11" s="19"/>
      <c r="J11" s="14">
        <f>SUM(J7:J10)</f>
        <v>54330000</v>
      </c>
      <c r="K11" s="14">
        <f>SUM(K7:K10)</f>
        <v>2502512.42236025</v>
      </c>
      <c r="L11" s="14">
        <f>SUM(L7:L10)</f>
        <v>22891161.4906832</v>
      </c>
      <c r="M11" s="20">
        <f>SUM(M7:M10)</f>
        <v>31438838.5093168</v>
      </c>
      <c r="N11" s="21"/>
      <c r="O11" s="21"/>
      <c r="P11" s="21"/>
      <c r="Q11" s="21"/>
    </row>
    <row r="12" customHeight="1" spans="1:18">
      <c r="K12" s="22" t="s">
        <v>39</v>
      </c>
      <c r="L12" s="22"/>
      <c r="M12" s="22"/>
      <c r="N12" s="22"/>
      <c r="O12" s="22"/>
      <c r="P12" s="22"/>
    </row>
    <row r="13" customHeight="1" spans="1:18">
      <c r="A13" s="23" t="s">
        <v>40</v>
      </c>
      <c r="B13" s="23"/>
      <c r="C13" s="23"/>
      <c r="D13" s="23"/>
      <c r="E13" s="23"/>
      <c r="F13" s="23"/>
      <c r="G13" s="23" t="s">
        <v>41</v>
      </c>
      <c r="H13" s="23"/>
      <c r="I13" s="23"/>
      <c r="J13" s="23"/>
      <c r="K13" s="23" t="s">
        <v>42</v>
      </c>
      <c r="L13" s="23"/>
      <c r="M13" s="23"/>
      <c r="N13" s="23"/>
      <c r="O13" s="23"/>
      <c r="P13" s="23"/>
    </row>
    <row r="14" customHeight="1" spans="1:18">
      <c r="A14" s="22" t="s">
        <v>43</v>
      </c>
      <c r="B14" s="22"/>
      <c r="C14" s="22"/>
      <c r="D14" s="22"/>
      <c r="E14" s="22"/>
      <c r="F14" s="22"/>
      <c r="G14" s="22" t="s">
        <v>43</v>
      </c>
      <c r="H14" s="22"/>
      <c r="I14" s="22"/>
      <c r="J14" s="22"/>
      <c r="K14" s="22" t="s">
        <v>44</v>
      </c>
      <c r="L14" s="22"/>
      <c r="M14" s="22"/>
      <c r="N14" s="22"/>
      <c r="O14" s="22"/>
      <c r="P14" s="22"/>
    </row>
    <row r="16" customHeight="1" spans="1:18">
      <c r="C16" s="24" t="s">
        <v>45</v>
      </c>
    </row>
    <row r="17" customHeight="1" spans="1:15">
      <c r="C17" s="24" t="s">
        <v>46</v>
      </c>
      <c r="I17" s="25"/>
      <c r="J17" s="25"/>
      <c r="K17" s="25"/>
      <c r="L17" s="25"/>
      <c r="M17" s="25"/>
      <c r="N17" s="25"/>
      <c r="O17" s="25"/>
    </row>
    <row r="21" customHeight="1" spans="1:1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</sheetData>
  <mergeCells count="13">
    <mergeCell ref="A4:P4"/>
    <mergeCell ref="A5:P5"/>
    <mergeCell ref="A11:I11"/>
    <mergeCell ref="K12:P12"/>
    <mergeCell ref="A13:F13"/>
    <mergeCell ref="G13:J13"/>
    <mergeCell ref="K13:P13"/>
    <mergeCell ref="A14:F14"/>
    <mergeCell ref="G14:J14"/>
    <mergeCell ref="K14:P14"/>
    <mergeCell ref="I17:J17"/>
    <mergeCell ref="K17:N17"/>
    <mergeCell ref="A21:K21"/>
  </mergeCells>
  <pageMargins left="0.31496062992126" right="0.15748031496063" top="0.196850393700787" bottom="0.196850393700787" header="0" footer="0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Việt Hưng Kế Toán</cp:lastModifiedBy>
  <dcterms:created xsi:type="dcterms:W3CDTF">2022-02-23T10:37:00Z</dcterms:created>
  <cp:lastPrinted>2025-12-08T01:33:00Z</cp:lastPrinted>
  <dcterms:modified xsi:type="dcterms:W3CDTF">2026-06-13T08:53:09Z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6B0F192CC7674C8092AC0151DD73B596_12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